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ocuments\SCAN\"/>
    </mc:Choice>
  </mc:AlternateContent>
  <bookViews>
    <workbookView xWindow="0" yWindow="0" windowWidth="28800" windowHeight="12210"/>
  </bookViews>
  <sheets>
    <sheet name="Лист1" sheetId="1" r:id="rId1"/>
    <sheet name="Лист5" sheetId="5" r:id="rId2"/>
    <sheet name="Лист4" sheetId="4" r:id="rId3"/>
    <sheet name="Лист2" sheetId="2" r:id="rId4"/>
    <sheet name="Лист3" sheetId="3" r:id="rId5"/>
  </sheets>
  <definedNames>
    <definedName name="_xlnm._FilterDatabase" localSheetId="0" hidden="1">Лист1!#REF!</definedName>
  </definedNames>
  <calcPr calcId="162913"/>
</workbook>
</file>

<file path=xl/calcChain.xml><?xml version="1.0" encoding="utf-8"?>
<calcChain xmlns="http://schemas.openxmlformats.org/spreadsheetml/2006/main">
  <c r="E80" i="1" l="1"/>
  <c r="E82" i="1"/>
  <c r="F19" i="1" l="1"/>
  <c r="F41" i="1"/>
  <c r="F82" i="1" l="1"/>
</calcChain>
</file>

<file path=xl/sharedStrings.xml><?xml version="1.0" encoding="utf-8"?>
<sst xmlns="http://schemas.openxmlformats.org/spreadsheetml/2006/main" count="214" uniqueCount="99">
  <si>
    <t>Местност</t>
  </si>
  <si>
    <t>НТП</t>
  </si>
  <si>
    <t>Кат.</t>
  </si>
  <si>
    <t>Площ дка</t>
  </si>
  <si>
    <t>Ливада</t>
  </si>
  <si>
    <t>НАД СЕЛО</t>
  </si>
  <si>
    <t>СВРАЧА БАРА</t>
  </si>
  <si>
    <t>КОЗОРОВЕЦ</t>
  </si>
  <si>
    <t xml:space="preserve">ДАРКОВ ГЬОЛ </t>
  </si>
  <si>
    <t>БРЕСТА</t>
  </si>
  <si>
    <t>ГЕРЕНА</t>
  </si>
  <si>
    <t>ПОЯКИ</t>
  </si>
  <si>
    <t>СЛАТИНА</t>
  </si>
  <si>
    <t>ВИНЯШКИ ДОЛ</t>
  </si>
  <si>
    <t>ПОД СЕЛО</t>
  </si>
  <si>
    <t>Общо ОБЩИНА</t>
  </si>
  <si>
    <t>За отдаване под наем</t>
  </si>
  <si>
    <t>Кадастрален номер</t>
  </si>
  <si>
    <t>00792.78.1</t>
  </si>
  <si>
    <t>00792.86.1</t>
  </si>
  <si>
    <t>00792.88.1</t>
  </si>
  <si>
    <t>00792.78.2</t>
  </si>
  <si>
    <t>00792.92.2</t>
  </si>
  <si>
    <t>00792.125.1</t>
  </si>
  <si>
    <t>00792.117.2</t>
  </si>
  <si>
    <t>00792.119.3</t>
  </si>
  <si>
    <t>00792.119.2</t>
  </si>
  <si>
    <t>00792.126.1</t>
  </si>
  <si>
    <t>00792.149.1</t>
  </si>
  <si>
    <t>00792.138.6</t>
  </si>
  <si>
    <t>00792.177.8</t>
  </si>
  <si>
    <t>47593.14.5</t>
  </si>
  <si>
    <t>47593.14.4</t>
  </si>
  <si>
    <t>47593.47.25</t>
  </si>
  <si>
    <t>47593.84.18</t>
  </si>
  <si>
    <t>47593.100.2</t>
  </si>
  <si>
    <t>47593.121.1</t>
  </si>
  <si>
    <t>47593.122.9</t>
  </si>
  <si>
    <t>47593.190.4</t>
  </si>
  <si>
    <t>47593.226.1</t>
  </si>
  <si>
    <t>47593.268.1</t>
  </si>
  <si>
    <t>47593.250.2</t>
  </si>
  <si>
    <t>47593.256.2</t>
  </si>
  <si>
    <t>47593.268.2</t>
  </si>
  <si>
    <t>47593.250.5</t>
  </si>
  <si>
    <t>47593.256.4</t>
  </si>
  <si>
    <t>47593.268.4</t>
  </si>
  <si>
    <t>62222.348.1</t>
  </si>
  <si>
    <t>Циганска махала</t>
  </si>
  <si>
    <t>Чепренска падина</t>
  </si>
  <si>
    <t>Сврача бара/НАД СЕЛО</t>
  </si>
  <si>
    <t>Пасище</t>
  </si>
  <si>
    <t>47593.202.14</t>
  </si>
  <si>
    <t>00792.115.1</t>
  </si>
  <si>
    <t xml:space="preserve"> за общо ползв</t>
  </si>
  <si>
    <t>62222.394.1</t>
  </si>
  <si>
    <t>ВЪРХА</t>
  </si>
  <si>
    <t>За отдаване под наем,дка</t>
  </si>
  <si>
    <t>Пeнков  кладенец</t>
  </si>
  <si>
    <t>47593.295.2</t>
  </si>
  <si>
    <t>Землище Сливовик</t>
  </si>
  <si>
    <t>67583.251.33</t>
  </si>
  <si>
    <t>ПОЛЕТО</t>
  </si>
  <si>
    <t>67583.298.1</t>
  </si>
  <si>
    <t>ГОРЕН ЦИБЪР</t>
  </si>
  <si>
    <t>ЧЕРВЕН БРЕГ</t>
  </si>
  <si>
    <t>67583.251.21</t>
  </si>
  <si>
    <t>67583.226.32</t>
  </si>
  <si>
    <t>67583.226.37</t>
  </si>
  <si>
    <t>67583.226.33</t>
  </si>
  <si>
    <t>67583.251.31</t>
  </si>
  <si>
    <t>67583.251.22</t>
  </si>
  <si>
    <t>67583.226.36</t>
  </si>
  <si>
    <t>67583.226.34</t>
  </si>
  <si>
    <t>67583.226.35</t>
  </si>
  <si>
    <t>67583.226.44</t>
  </si>
  <si>
    <t>67583.226.43</t>
  </si>
  <si>
    <t>67583.226.38</t>
  </si>
  <si>
    <t>67583.251.23</t>
  </si>
  <si>
    <t>67583.251.28</t>
  </si>
  <si>
    <t>67583.251.32</t>
  </si>
  <si>
    <t>67583.251.30</t>
  </si>
  <si>
    <t>67583.251.29</t>
  </si>
  <si>
    <t>67583.299.1</t>
  </si>
  <si>
    <t>67583.284.26</t>
  </si>
  <si>
    <t>67583.308.1</t>
  </si>
  <si>
    <t>СРЕДЕН ВРЪХ</t>
  </si>
  <si>
    <t>67583.308.27</t>
  </si>
  <si>
    <t>БАРАТА</t>
  </si>
  <si>
    <t>67583.309.110</t>
  </si>
  <si>
    <t>67583.310.1</t>
  </si>
  <si>
    <t>67583.441.11</t>
  </si>
  <si>
    <t>ДОЛА</t>
  </si>
  <si>
    <t>62222.326.1</t>
  </si>
  <si>
    <t>62222.408.1</t>
  </si>
  <si>
    <t>Землище Расово</t>
  </si>
  <si>
    <t>Землище Медковец</t>
  </si>
  <si>
    <t>Землище Аспарухово</t>
  </si>
  <si>
    <t>Свободни пасища, мери и ливади за индивидуално ползване за 2027г.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</si>
</sst>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u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20" fillId="0" borderId="0" xfId="0" applyFont="1" applyFill="1" applyBorder="1"/>
    <xf numFmtId="0" fontId="0" fillId="0" borderId="0" xfId="0"/>
    <xf numFmtId="0" fontId="16" fillId="0" borderId="0" xfId="0" applyFont="1" applyFill="1" applyBorder="1" applyAlignment="1">
      <alignment horizontal="right"/>
    </xf>
    <xf numFmtId="0" fontId="0" fillId="0" borderId="10" xfId="0" applyFill="1" applyBorder="1" applyAlignment="1">
      <alignment wrapText="1"/>
    </xf>
    <xf numFmtId="164" fontId="0" fillId="0" borderId="10" xfId="0" applyNumberFormat="1" applyFill="1" applyBorder="1" applyAlignment="1">
      <alignment wrapText="1"/>
    </xf>
    <xf numFmtId="164" fontId="16" fillId="0" borderId="0" xfId="0" applyNumberFormat="1" applyFont="1" applyFill="1" applyBorder="1"/>
    <xf numFmtId="164" fontId="16" fillId="0" borderId="0" xfId="0" applyNumberFormat="1" applyFont="1" applyFill="1" applyBorder="1" applyAlignment="1">
      <alignment horizontal="right"/>
    </xf>
    <xf numFmtId="0" fontId="0" fillId="0" borderId="0" xfId="0" applyFill="1"/>
    <xf numFmtId="0" fontId="20" fillId="0" borderId="0" xfId="0" applyFont="1" applyFill="1"/>
    <xf numFmtId="164" fontId="20" fillId="0" borderId="0" xfId="0" applyNumberFormat="1" applyFont="1" applyFill="1"/>
    <xf numFmtId="0" fontId="16" fillId="0" borderId="14" xfId="0" applyFont="1" applyBorder="1" applyAlignment="1">
      <alignment horizontal="center" wrapText="1"/>
    </xf>
    <xf numFmtId="0" fontId="16" fillId="0" borderId="12" xfId="0" applyFont="1" applyBorder="1" applyAlignment="1">
      <alignment horizontal="center"/>
    </xf>
    <xf numFmtId="164" fontId="16" fillId="0" borderId="12" xfId="0" applyNumberFormat="1" applyFont="1" applyBorder="1" applyAlignment="1">
      <alignment horizontal="center" wrapText="1"/>
    </xf>
    <xf numFmtId="164" fontId="16" fillId="0" borderId="10" xfId="0" applyNumberFormat="1" applyFont="1" applyFill="1" applyBorder="1" applyAlignment="1">
      <alignment wrapText="1"/>
    </xf>
    <xf numFmtId="0" fontId="18" fillId="0" borderId="10" xfId="0" applyFont="1" applyFill="1" applyBorder="1" applyAlignment="1">
      <alignment horizontal="center" wrapText="1"/>
    </xf>
    <xf numFmtId="164" fontId="18" fillId="0" borderId="10" xfId="0" applyNumberFormat="1" applyFont="1" applyFill="1" applyBorder="1" applyAlignment="1">
      <alignment horizontal="center" wrapText="1"/>
    </xf>
    <xf numFmtId="0" fontId="16" fillId="0" borderId="10" xfId="0" applyFont="1" applyFill="1" applyBorder="1" applyAlignment="1">
      <alignment horizontal="center" wrapText="1"/>
    </xf>
    <xf numFmtId="164" fontId="16" fillId="0" borderId="10" xfId="0" applyNumberFormat="1" applyFont="1" applyFill="1" applyBorder="1" applyAlignment="1">
      <alignment horizontal="center" wrapText="1"/>
    </xf>
    <xf numFmtId="164" fontId="16" fillId="0" borderId="10" xfId="0" applyNumberFormat="1" applyFont="1" applyFill="1" applyBorder="1"/>
    <xf numFmtId="0" fontId="0" fillId="0" borderId="10" xfId="0" applyFill="1" applyBorder="1" applyAlignment="1"/>
    <xf numFmtId="0" fontId="0" fillId="0" borderId="10" xfId="0" applyFont="1" applyFill="1" applyBorder="1" applyAlignment="1"/>
    <xf numFmtId="0" fontId="0" fillId="0" borderId="10" xfId="0" applyFont="1" applyFill="1" applyBorder="1" applyAlignment="1">
      <alignment horizontal="center" wrapText="1"/>
    </xf>
    <xf numFmtId="0" fontId="0" fillId="0" borderId="10" xfId="0" applyFont="1" applyFill="1" applyBorder="1" applyAlignment="1">
      <alignment horizontal="left" wrapText="1"/>
    </xf>
    <xf numFmtId="0" fontId="0" fillId="0" borderId="10" xfId="0" applyFont="1" applyFill="1" applyBorder="1" applyAlignment="1">
      <alignment horizontal="right" wrapText="1"/>
    </xf>
    <xf numFmtId="164" fontId="0" fillId="0" borderId="10" xfId="0" applyNumberFormat="1" applyFont="1" applyFill="1" applyBorder="1" applyAlignment="1">
      <alignment horizontal="right" wrapText="1"/>
    </xf>
    <xf numFmtId="164" fontId="0" fillId="0" borderId="10" xfId="0" applyNumberFormat="1" applyFont="1" applyFill="1" applyBorder="1" applyAlignment="1">
      <alignment wrapText="1"/>
    </xf>
    <xf numFmtId="0" fontId="0" fillId="0" borderId="0" xfId="0" applyFont="1"/>
    <xf numFmtId="164" fontId="16" fillId="0" borderId="10" xfId="0" applyNumberFormat="1" applyFont="1" applyFill="1" applyBorder="1" applyAlignment="1">
      <alignment horizontal="right"/>
    </xf>
    <xf numFmtId="0" fontId="16" fillId="0" borderId="10" xfId="0" applyFont="1" applyFill="1" applyBorder="1" applyAlignment="1">
      <alignment horizontal="right"/>
    </xf>
    <xf numFmtId="0" fontId="22" fillId="0" borderId="13" xfId="0" applyFont="1" applyBorder="1" applyAlignment="1">
      <alignment horizontal="center" wrapText="1"/>
    </xf>
    <xf numFmtId="0" fontId="22" fillId="0" borderId="11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16" fillId="0" borderId="10" xfId="0" applyFont="1" applyFill="1" applyBorder="1" applyAlignment="1">
      <alignment horizontal="right" wrapText="1"/>
    </xf>
    <xf numFmtId="0" fontId="22" fillId="0" borderId="10" xfId="0" applyFont="1" applyFill="1" applyBorder="1" applyAlignment="1">
      <alignment horizontal="center" wrapText="1"/>
    </xf>
    <xf numFmtId="0" fontId="19" fillId="0" borderId="10" xfId="0" applyFont="1" applyFill="1" applyBorder="1" applyAlignment="1">
      <alignment horizontal="center" wrapText="1"/>
    </xf>
    <xf numFmtId="0" fontId="22" fillId="0" borderId="15" xfId="0" applyFont="1" applyFill="1" applyBorder="1" applyAlignment="1">
      <alignment horizontal="center" wrapText="1"/>
    </xf>
    <xf numFmtId="0" fontId="22" fillId="0" borderId="16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1"/>
  <sheetViews>
    <sheetView tabSelected="1" view="pageLayout" zoomScale="140" zoomScaleNormal="100" zoomScalePageLayoutView="140" workbookViewId="0">
      <selection activeCell="A3" sqref="A3:F3"/>
    </sheetView>
  </sheetViews>
  <sheetFormatPr defaultRowHeight="15" x14ac:dyDescent="0.25"/>
  <cols>
    <col min="1" max="1" width="14.140625" style="2" customWidth="1"/>
    <col min="2" max="2" width="22.85546875" customWidth="1"/>
    <col min="3" max="3" width="9.28515625" customWidth="1"/>
    <col min="4" max="4" width="5" customWidth="1"/>
    <col min="5" max="5" width="9.5703125" customWidth="1"/>
    <col min="6" max="6" width="14.28515625" style="2" customWidth="1"/>
  </cols>
  <sheetData>
    <row r="1" spans="1:6" ht="3" customHeight="1" x14ac:dyDescent="0.25"/>
    <row r="2" spans="1:6" ht="58.5" customHeight="1" thickBot="1" x14ac:dyDescent="0.3">
      <c r="A2" s="32" t="s">
        <v>98</v>
      </c>
      <c r="B2" s="32"/>
      <c r="C2" s="32"/>
      <c r="D2" s="32"/>
      <c r="E2" s="32"/>
      <c r="F2" s="32"/>
    </row>
    <row r="3" spans="1:6" ht="18.75" x14ac:dyDescent="0.3">
      <c r="A3" s="30" t="s">
        <v>97</v>
      </c>
      <c r="B3" s="31"/>
      <c r="C3" s="31"/>
      <c r="D3" s="31"/>
      <c r="E3" s="31"/>
      <c r="F3" s="31"/>
    </row>
    <row r="4" spans="1:6" ht="35.25" customHeight="1" x14ac:dyDescent="0.25">
      <c r="A4" s="11" t="s">
        <v>17</v>
      </c>
      <c r="B4" s="12" t="s">
        <v>0</v>
      </c>
      <c r="C4" s="12" t="s">
        <v>1</v>
      </c>
      <c r="D4" s="12" t="s">
        <v>2</v>
      </c>
      <c r="E4" s="13" t="s">
        <v>3</v>
      </c>
      <c r="F4" s="13" t="s">
        <v>57</v>
      </c>
    </row>
    <row r="5" spans="1:6" s="8" customFormat="1" ht="17.25" customHeight="1" x14ac:dyDescent="0.25">
      <c r="A5" s="4" t="s">
        <v>18</v>
      </c>
      <c r="B5" s="4" t="s">
        <v>5</v>
      </c>
      <c r="C5" s="4" t="s">
        <v>51</v>
      </c>
      <c r="D5" s="4">
        <v>5</v>
      </c>
      <c r="E5" s="5">
        <v>6.9669999999999996</v>
      </c>
      <c r="F5" s="5">
        <v>2.6</v>
      </c>
    </row>
    <row r="6" spans="1:6" s="8" customFormat="1" ht="17.25" customHeight="1" x14ac:dyDescent="0.25">
      <c r="A6" s="4" t="s">
        <v>21</v>
      </c>
      <c r="B6" s="4" t="s">
        <v>5</v>
      </c>
      <c r="C6" s="4" t="s">
        <v>51</v>
      </c>
      <c r="D6" s="4">
        <v>5</v>
      </c>
      <c r="E6" s="5">
        <v>30.443999999999999</v>
      </c>
      <c r="F6" s="5">
        <v>17.7</v>
      </c>
    </row>
    <row r="7" spans="1:6" s="8" customFormat="1" ht="15" customHeight="1" x14ac:dyDescent="0.25">
      <c r="A7" s="4" t="s">
        <v>19</v>
      </c>
      <c r="B7" s="4" t="s">
        <v>5</v>
      </c>
      <c r="C7" s="4" t="s">
        <v>51</v>
      </c>
      <c r="D7" s="4">
        <v>3</v>
      </c>
      <c r="E7" s="5">
        <v>9.9130000000000003</v>
      </c>
      <c r="F7" s="5">
        <v>5.4</v>
      </c>
    </row>
    <row r="8" spans="1:6" s="8" customFormat="1" ht="18.75" customHeight="1" x14ac:dyDescent="0.25">
      <c r="A8" s="4" t="s">
        <v>20</v>
      </c>
      <c r="B8" s="4" t="s">
        <v>5</v>
      </c>
      <c r="C8" s="4" t="s">
        <v>51</v>
      </c>
      <c r="D8" s="4">
        <v>5</v>
      </c>
      <c r="E8" s="5">
        <v>12.406000000000001</v>
      </c>
      <c r="F8" s="5">
        <v>5.9</v>
      </c>
    </row>
    <row r="9" spans="1:6" s="8" customFormat="1" ht="19.5" customHeight="1" x14ac:dyDescent="0.25">
      <c r="A9" s="4" t="s">
        <v>22</v>
      </c>
      <c r="B9" s="4" t="s">
        <v>5</v>
      </c>
      <c r="C9" s="4" t="s">
        <v>51</v>
      </c>
      <c r="D9" s="4">
        <v>5</v>
      </c>
      <c r="E9" s="5">
        <v>19.885000000000002</v>
      </c>
      <c r="F9" s="5">
        <v>12.2</v>
      </c>
    </row>
    <row r="10" spans="1:6" s="8" customFormat="1" ht="15.75" customHeight="1" x14ac:dyDescent="0.25">
      <c r="A10" s="4" t="s">
        <v>53</v>
      </c>
      <c r="B10" s="4" t="s">
        <v>6</v>
      </c>
      <c r="C10" s="4" t="s">
        <v>51</v>
      </c>
      <c r="D10" s="4">
        <v>3</v>
      </c>
      <c r="E10" s="5">
        <v>45.63</v>
      </c>
      <c r="F10" s="5">
        <v>37</v>
      </c>
    </row>
    <row r="11" spans="1:6" s="8" customFormat="1" ht="16.5" customHeight="1" x14ac:dyDescent="0.25">
      <c r="A11" s="4" t="s">
        <v>24</v>
      </c>
      <c r="B11" s="4" t="s">
        <v>50</v>
      </c>
      <c r="C11" s="4" t="s">
        <v>51</v>
      </c>
      <c r="D11" s="4">
        <v>3</v>
      </c>
      <c r="E11" s="5">
        <v>26.803000000000001</v>
      </c>
      <c r="F11" s="5">
        <v>19.600000000000001</v>
      </c>
    </row>
    <row r="12" spans="1:6" s="8" customFormat="1" ht="15" customHeight="1" x14ac:dyDescent="0.25">
      <c r="A12" s="4" t="s">
        <v>26</v>
      </c>
      <c r="B12" s="4" t="s">
        <v>5</v>
      </c>
      <c r="C12" s="4" t="s">
        <v>51</v>
      </c>
      <c r="D12" s="4">
        <v>5</v>
      </c>
      <c r="E12" s="5">
        <v>3.411</v>
      </c>
      <c r="F12" s="5">
        <v>2.2999999999999998</v>
      </c>
    </row>
    <row r="13" spans="1:6" s="8" customFormat="1" ht="19.5" customHeight="1" x14ac:dyDescent="0.25">
      <c r="A13" s="4" t="s">
        <v>25</v>
      </c>
      <c r="B13" s="4" t="s">
        <v>5</v>
      </c>
      <c r="C13" s="4" t="s">
        <v>51</v>
      </c>
      <c r="D13" s="4">
        <v>5</v>
      </c>
      <c r="E13" s="5">
        <v>21.728000000000002</v>
      </c>
      <c r="F13" s="5">
        <v>16.3</v>
      </c>
    </row>
    <row r="14" spans="1:6" s="8" customFormat="1" ht="13.5" customHeight="1" x14ac:dyDescent="0.25">
      <c r="A14" s="4" t="s">
        <v>23</v>
      </c>
      <c r="B14" s="4" t="s">
        <v>6</v>
      </c>
      <c r="C14" s="4" t="s">
        <v>51</v>
      </c>
      <c r="D14" s="4">
        <v>5</v>
      </c>
      <c r="E14" s="5">
        <v>23.085999999999999</v>
      </c>
      <c r="F14" s="5">
        <v>18.100000000000001</v>
      </c>
    </row>
    <row r="15" spans="1:6" s="8" customFormat="1" ht="17.25" customHeight="1" x14ac:dyDescent="0.25">
      <c r="A15" s="4" t="s">
        <v>27</v>
      </c>
      <c r="B15" s="4" t="s">
        <v>6</v>
      </c>
      <c r="C15" s="4" t="s">
        <v>51</v>
      </c>
      <c r="D15" s="4">
        <v>4</v>
      </c>
      <c r="E15" s="5">
        <v>47.695</v>
      </c>
      <c r="F15" s="5">
        <v>25.5</v>
      </c>
    </row>
    <row r="16" spans="1:6" s="8" customFormat="1" ht="16.5" customHeight="1" x14ac:dyDescent="0.25">
      <c r="A16" s="4" t="s">
        <v>29</v>
      </c>
      <c r="B16" s="4" t="s">
        <v>5</v>
      </c>
      <c r="C16" s="4" t="s">
        <v>51</v>
      </c>
      <c r="D16" s="4">
        <v>5</v>
      </c>
      <c r="E16" s="5">
        <v>59.491</v>
      </c>
      <c r="F16" s="5">
        <v>15</v>
      </c>
    </row>
    <row r="17" spans="1:6" s="8" customFormat="1" ht="16.5" customHeight="1" x14ac:dyDescent="0.25">
      <c r="A17" s="4" t="s">
        <v>28</v>
      </c>
      <c r="B17" s="4" t="s">
        <v>6</v>
      </c>
      <c r="C17" s="4" t="s">
        <v>51</v>
      </c>
      <c r="D17" s="4">
        <v>3</v>
      </c>
      <c r="E17" s="5">
        <v>12.14</v>
      </c>
      <c r="F17" s="5">
        <v>11.3</v>
      </c>
    </row>
    <row r="18" spans="1:6" s="8" customFormat="1" ht="12" customHeight="1" x14ac:dyDescent="0.25">
      <c r="A18" s="4" t="s">
        <v>30</v>
      </c>
      <c r="B18" s="4" t="s">
        <v>6</v>
      </c>
      <c r="C18" s="4" t="s">
        <v>4</v>
      </c>
      <c r="D18" s="4">
        <v>5</v>
      </c>
      <c r="E18" s="5">
        <v>11.382</v>
      </c>
      <c r="F18" s="5">
        <v>3.3</v>
      </c>
    </row>
    <row r="19" spans="1:6" x14ac:dyDescent="0.25">
      <c r="A19" s="33"/>
      <c r="B19" s="33"/>
      <c r="C19" s="33"/>
      <c r="D19" s="33"/>
      <c r="E19" s="14">
        <v>330.98099999999999</v>
      </c>
      <c r="F19" s="14">
        <f>SUM(F5:F18)</f>
        <v>192.20000000000002</v>
      </c>
    </row>
    <row r="20" spans="1:6" ht="21" x14ac:dyDescent="0.35">
      <c r="A20" s="15"/>
      <c r="B20" s="15"/>
      <c r="C20" s="15"/>
      <c r="D20" s="15"/>
      <c r="E20" s="16"/>
      <c r="F20" s="16"/>
    </row>
    <row r="21" spans="1:6" ht="18.75" x14ac:dyDescent="0.3">
      <c r="A21" s="34" t="s">
        <v>96</v>
      </c>
      <c r="B21" s="34"/>
      <c r="C21" s="34"/>
      <c r="D21" s="34"/>
      <c r="E21" s="34"/>
      <c r="F21" s="34"/>
    </row>
    <row r="22" spans="1:6" ht="45" customHeight="1" x14ac:dyDescent="0.25">
      <c r="A22" s="17"/>
      <c r="B22" s="17" t="s">
        <v>0</v>
      </c>
      <c r="C22" s="17" t="s">
        <v>1</v>
      </c>
      <c r="D22" s="17" t="s">
        <v>2</v>
      </c>
      <c r="E22" s="18" t="s">
        <v>3</v>
      </c>
      <c r="F22" s="18" t="s">
        <v>16</v>
      </c>
    </row>
    <row r="23" spans="1:6" s="8" customFormat="1" ht="16.5" customHeight="1" x14ac:dyDescent="0.25">
      <c r="A23" s="4" t="s">
        <v>32</v>
      </c>
      <c r="B23" s="4" t="s">
        <v>8</v>
      </c>
      <c r="C23" s="4" t="s">
        <v>51</v>
      </c>
      <c r="D23" s="4">
        <v>3</v>
      </c>
      <c r="E23" s="5">
        <v>2</v>
      </c>
      <c r="F23" s="5">
        <v>1</v>
      </c>
    </row>
    <row r="24" spans="1:6" s="8" customFormat="1" ht="16.5" customHeight="1" x14ac:dyDescent="0.25">
      <c r="A24" s="4" t="s">
        <v>31</v>
      </c>
      <c r="B24" s="4" t="s">
        <v>8</v>
      </c>
      <c r="C24" s="4" t="s">
        <v>51</v>
      </c>
      <c r="D24" s="4">
        <v>3</v>
      </c>
      <c r="E24" s="5">
        <v>189.52</v>
      </c>
      <c r="F24" s="5">
        <v>116.4</v>
      </c>
    </row>
    <row r="25" spans="1:6" s="8" customFormat="1" ht="15.75" customHeight="1" x14ac:dyDescent="0.25">
      <c r="A25" s="4" t="s">
        <v>33</v>
      </c>
      <c r="B25" s="20" t="s">
        <v>49</v>
      </c>
      <c r="C25" s="4" t="s">
        <v>51</v>
      </c>
      <c r="D25" s="4">
        <v>2</v>
      </c>
      <c r="E25" s="5">
        <v>153.35499999999999</v>
      </c>
      <c r="F25" s="5">
        <v>134.30000000000001</v>
      </c>
    </row>
    <row r="26" spans="1:6" s="8" customFormat="1" ht="14.25" customHeight="1" x14ac:dyDescent="0.25">
      <c r="A26" s="4" t="s">
        <v>34</v>
      </c>
      <c r="B26" s="4" t="s">
        <v>9</v>
      </c>
      <c r="C26" s="4" t="s">
        <v>51</v>
      </c>
      <c r="D26" s="4">
        <v>2</v>
      </c>
      <c r="E26" s="5">
        <v>36.499000000000002</v>
      </c>
      <c r="F26" s="5">
        <v>31.5</v>
      </c>
    </row>
    <row r="27" spans="1:6" s="8" customFormat="1" ht="16.5" customHeight="1" x14ac:dyDescent="0.25">
      <c r="A27" s="4" t="s">
        <v>35</v>
      </c>
      <c r="B27" s="21" t="s">
        <v>48</v>
      </c>
      <c r="C27" s="4" t="s">
        <v>51</v>
      </c>
      <c r="D27" s="4">
        <v>2</v>
      </c>
      <c r="E27" s="5">
        <v>122.188</v>
      </c>
      <c r="F27" s="5">
        <v>111.1</v>
      </c>
    </row>
    <row r="28" spans="1:6" s="8" customFormat="1" ht="15.75" customHeight="1" x14ac:dyDescent="0.25">
      <c r="A28" s="4" t="s">
        <v>36</v>
      </c>
      <c r="B28" s="4" t="s">
        <v>10</v>
      </c>
      <c r="C28" s="4" t="s">
        <v>51</v>
      </c>
      <c r="D28" s="4">
        <v>2</v>
      </c>
      <c r="E28" s="5">
        <v>107.42100000000001</v>
      </c>
      <c r="F28" s="5">
        <v>77.099999999999994</v>
      </c>
    </row>
    <row r="29" spans="1:6" s="8" customFormat="1" ht="14.25" customHeight="1" x14ac:dyDescent="0.25">
      <c r="A29" s="4" t="s">
        <v>37</v>
      </c>
      <c r="B29" s="4" t="s">
        <v>9</v>
      </c>
      <c r="C29" s="4" t="s">
        <v>51</v>
      </c>
      <c r="D29" s="4">
        <v>2</v>
      </c>
      <c r="E29" s="5">
        <v>9.74</v>
      </c>
      <c r="F29" s="5">
        <v>5.6</v>
      </c>
    </row>
    <row r="30" spans="1:6" s="8" customFormat="1" ht="17.25" customHeight="1" x14ac:dyDescent="0.25">
      <c r="A30" s="4" t="s">
        <v>38</v>
      </c>
      <c r="B30" s="20" t="s">
        <v>58</v>
      </c>
      <c r="C30" s="4" t="s">
        <v>51</v>
      </c>
      <c r="D30" s="4">
        <v>4</v>
      </c>
      <c r="E30" s="5">
        <v>23.012</v>
      </c>
      <c r="F30" s="5">
        <v>15.1</v>
      </c>
    </row>
    <row r="31" spans="1:6" s="8" customFormat="1" ht="14.25" customHeight="1" x14ac:dyDescent="0.25">
      <c r="A31" s="4" t="s">
        <v>52</v>
      </c>
      <c r="B31" s="4" t="s">
        <v>11</v>
      </c>
      <c r="C31" s="4" t="s">
        <v>51</v>
      </c>
      <c r="D31" s="4">
        <v>4</v>
      </c>
      <c r="E31" s="5">
        <v>19.312999999999999</v>
      </c>
      <c r="F31" s="5">
        <v>19</v>
      </c>
    </row>
    <row r="32" spans="1:6" s="8" customFormat="1" ht="18.75" customHeight="1" x14ac:dyDescent="0.25">
      <c r="A32" s="4" t="s">
        <v>39</v>
      </c>
      <c r="B32" s="4" t="s">
        <v>7</v>
      </c>
      <c r="C32" s="4" t="s">
        <v>51</v>
      </c>
      <c r="D32" s="4">
        <v>3</v>
      </c>
      <c r="E32" s="5">
        <v>55.27</v>
      </c>
      <c r="F32" s="5">
        <v>52</v>
      </c>
    </row>
    <row r="33" spans="1:6" s="8" customFormat="1" ht="15" customHeight="1" x14ac:dyDescent="0.25">
      <c r="A33" s="4" t="s">
        <v>41</v>
      </c>
      <c r="B33" s="4" t="s">
        <v>12</v>
      </c>
      <c r="C33" s="4" t="s">
        <v>51</v>
      </c>
      <c r="D33" s="4">
        <v>4</v>
      </c>
      <c r="E33" s="5">
        <v>83.396000000000001</v>
      </c>
      <c r="F33" s="5">
        <v>61</v>
      </c>
    </row>
    <row r="34" spans="1:6" s="8" customFormat="1" ht="15.75" customHeight="1" x14ac:dyDescent="0.25">
      <c r="A34" s="4" t="s">
        <v>44</v>
      </c>
      <c r="B34" s="4" t="s">
        <v>12</v>
      </c>
      <c r="C34" s="4" t="s">
        <v>51</v>
      </c>
      <c r="D34" s="4">
        <v>3</v>
      </c>
      <c r="E34" s="5">
        <v>20.701000000000001</v>
      </c>
      <c r="F34" s="5">
        <v>15</v>
      </c>
    </row>
    <row r="35" spans="1:6" s="8" customFormat="1" ht="19.5" customHeight="1" x14ac:dyDescent="0.25">
      <c r="A35" s="4" t="s">
        <v>42</v>
      </c>
      <c r="B35" s="4" t="s">
        <v>7</v>
      </c>
      <c r="C35" s="4" t="s">
        <v>51</v>
      </c>
      <c r="D35" s="4">
        <v>4</v>
      </c>
      <c r="E35" s="5">
        <v>23.664000000000001</v>
      </c>
      <c r="F35" s="5">
        <v>14.5</v>
      </c>
    </row>
    <row r="36" spans="1:6" s="8" customFormat="1" ht="15.75" customHeight="1" x14ac:dyDescent="0.25">
      <c r="A36" s="4" t="s">
        <v>45</v>
      </c>
      <c r="B36" s="4" t="s">
        <v>7</v>
      </c>
      <c r="C36" s="4" t="s">
        <v>51</v>
      </c>
      <c r="D36" s="4">
        <v>3</v>
      </c>
      <c r="E36" s="5">
        <v>11.398</v>
      </c>
      <c r="F36" s="5">
        <v>6</v>
      </c>
    </row>
    <row r="37" spans="1:6" s="8" customFormat="1" ht="18" customHeight="1" x14ac:dyDescent="0.25">
      <c r="A37" s="4" t="s">
        <v>40</v>
      </c>
      <c r="B37" s="4" t="s">
        <v>7</v>
      </c>
      <c r="C37" s="4" t="s">
        <v>51</v>
      </c>
      <c r="D37" s="4">
        <v>3</v>
      </c>
      <c r="E37" s="5">
        <v>31.367999999999999</v>
      </c>
      <c r="F37" s="5">
        <v>16.8</v>
      </c>
    </row>
    <row r="38" spans="1:6" s="8" customFormat="1" ht="17.25" customHeight="1" x14ac:dyDescent="0.25">
      <c r="A38" s="4" t="s">
        <v>43</v>
      </c>
      <c r="B38" s="4" t="s">
        <v>7</v>
      </c>
      <c r="C38" s="4" t="s">
        <v>51</v>
      </c>
      <c r="D38" s="4">
        <v>3</v>
      </c>
      <c r="E38" s="5">
        <v>38.911000000000001</v>
      </c>
      <c r="F38" s="5">
        <v>22.8</v>
      </c>
    </row>
    <row r="39" spans="1:6" s="8" customFormat="1" ht="16.5" customHeight="1" x14ac:dyDescent="0.25">
      <c r="A39" s="4" t="s">
        <v>46</v>
      </c>
      <c r="B39" s="4" t="s">
        <v>7</v>
      </c>
      <c r="C39" s="4" t="s">
        <v>51</v>
      </c>
      <c r="D39" s="4">
        <v>3</v>
      </c>
      <c r="E39" s="5">
        <v>14.917999999999999</v>
      </c>
      <c r="F39" s="5">
        <v>14</v>
      </c>
    </row>
    <row r="40" spans="1:6" s="8" customFormat="1" x14ac:dyDescent="0.25">
      <c r="A40" s="4" t="s">
        <v>59</v>
      </c>
      <c r="B40" s="4" t="s">
        <v>13</v>
      </c>
      <c r="C40" s="4" t="s">
        <v>51</v>
      </c>
      <c r="D40" s="4">
        <v>3</v>
      </c>
      <c r="E40" s="5">
        <v>45.473999999999997</v>
      </c>
      <c r="F40" s="5">
        <v>15</v>
      </c>
    </row>
    <row r="41" spans="1:6" x14ac:dyDescent="0.25">
      <c r="A41" s="33"/>
      <c r="B41" s="33"/>
      <c r="C41" s="33"/>
      <c r="D41" s="33"/>
      <c r="E41" s="14">
        <v>988.14800000000002</v>
      </c>
      <c r="F41" s="14">
        <f>SUM(F23:F40)</f>
        <v>728.2</v>
      </c>
    </row>
    <row r="42" spans="1:6" ht="21" x14ac:dyDescent="0.35">
      <c r="A42" s="15"/>
      <c r="B42" s="15"/>
      <c r="C42" s="15"/>
      <c r="D42" s="15"/>
      <c r="E42" s="16"/>
      <c r="F42" s="16"/>
    </row>
    <row r="43" spans="1:6" ht="18.75" x14ac:dyDescent="0.3">
      <c r="A43" s="34" t="s">
        <v>95</v>
      </c>
      <c r="B43" s="34"/>
      <c r="C43" s="34"/>
      <c r="D43" s="34"/>
      <c r="E43" s="34"/>
      <c r="F43" s="34"/>
    </row>
    <row r="44" spans="1:6" ht="45" customHeight="1" x14ac:dyDescent="0.25">
      <c r="A44" s="17"/>
      <c r="B44" s="17" t="s">
        <v>0</v>
      </c>
      <c r="C44" s="17" t="s">
        <v>1</v>
      </c>
      <c r="D44" s="17" t="s">
        <v>2</v>
      </c>
      <c r="E44" s="18" t="s">
        <v>3</v>
      </c>
      <c r="F44" s="18" t="s">
        <v>16</v>
      </c>
    </row>
    <row r="45" spans="1:6" s="27" customFormat="1" ht="45" customHeight="1" x14ac:dyDescent="0.25">
      <c r="A45" s="23" t="s">
        <v>93</v>
      </c>
      <c r="B45" s="23" t="s">
        <v>14</v>
      </c>
      <c r="C45" s="23" t="s">
        <v>51</v>
      </c>
      <c r="D45" s="24">
        <v>5</v>
      </c>
      <c r="E45" s="25">
        <v>63.948999999999998</v>
      </c>
      <c r="F45" s="25">
        <v>55.5</v>
      </c>
    </row>
    <row r="46" spans="1:6" ht="14.25" customHeight="1" x14ac:dyDescent="0.25">
      <c r="A46" s="4" t="s">
        <v>47</v>
      </c>
      <c r="B46" s="4" t="s">
        <v>14</v>
      </c>
      <c r="C46" s="4" t="s">
        <v>51</v>
      </c>
      <c r="D46" s="4">
        <v>3</v>
      </c>
      <c r="E46" s="5">
        <v>16.661999999999999</v>
      </c>
      <c r="F46" s="5">
        <v>16.600000000000001</v>
      </c>
    </row>
    <row r="47" spans="1:6" s="2" customFormat="1" ht="14.25" customHeight="1" x14ac:dyDescent="0.25">
      <c r="A47" s="4" t="s">
        <v>55</v>
      </c>
      <c r="B47" s="4" t="s">
        <v>56</v>
      </c>
      <c r="C47" s="4" t="s">
        <v>51</v>
      </c>
      <c r="D47" s="4">
        <v>5</v>
      </c>
      <c r="E47" s="5">
        <v>71.963999999999999</v>
      </c>
      <c r="F47" s="5">
        <v>68.599999999999994</v>
      </c>
    </row>
    <row r="48" spans="1:6" s="2" customFormat="1" ht="14.25" customHeight="1" x14ac:dyDescent="0.25">
      <c r="A48" s="4" t="s">
        <v>94</v>
      </c>
      <c r="B48" s="4" t="s">
        <v>56</v>
      </c>
      <c r="C48" s="4" t="s">
        <v>51</v>
      </c>
      <c r="D48" s="4">
        <v>5</v>
      </c>
      <c r="E48" s="5">
        <v>95.775000000000006</v>
      </c>
      <c r="F48" s="5">
        <v>88.1</v>
      </c>
    </row>
    <row r="49" spans="1:6" x14ac:dyDescent="0.25">
      <c r="A49" s="33"/>
      <c r="B49" s="33"/>
      <c r="C49" s="33"/>
      <c r="D49" s="33"/>
      <c r="E49" s="14">
        <v>248.35</v>
      </c>
      <c r="F49" s="14">
        <v>228.8</v>
      </c>
    </row>
    <row r="50" spans="1:6" s="2" customFormat="1" ht="18.75" x14ac:dyDescent="0.3">
      <c r="A50" s="36" t="s">
        <v>60</v>
      </c>
      <c r="B50" s="36"/>
      <c r="C50" s="36"/>
      <c r="D50" s="36"/>
      <c r="E50" s="36"/>
      <c r="F50" s="37"/>
    </row>
    <row r="51" spans="1:6" s="2" customFormat="1" ht="30" x14ac:dyDescent="0.25">
      <c r="A51" s="17"/>
      <c r="B51" s="17" t="s">
        <v>0</v>
      </c>
      <c r="C51" s="17" t="s">
        <v>1</v>
      </c>
      <c r="D51" s="17" t="s">
        <v>2</v>
      </c>
      <c r="E51" s="18" t="s">
        <v>3</v>
      </c>
      <c r="F51" s="18" t="s">
        <v>16</v>
      </c>
    </row>
    <row r="52" spans="1:6" s="2" customFormat="1" x14ac:dyDescent="0.25">
      <c r="A52" s="17"/>
      <c r="B52" s="17"/>
      <c r="C52" s="17"/>
      <c r="D52" s="17"/>
      <c r="E52" s="18"/>
      <c r="F52" s="18"/>
    </row>
    <row r="53" spans="1:6" s="8" customFormat="1" x14ac:dyDescent="0.25">
      <c r="A53" s="22" t="s">
        <v>67</v>
      </c>
      <c r="B53" s="23" t="s">
        <v>65</v>
      </c>
      <c r="C53" s="23" t="s">
        <v>51</v>
      </c>
      <c r="D53" s="24">
        <v>4</v>
      </c>
      <c r="E53" s="25">
        <v>1.1359999999999999</v>
      </c>
      <c r="F53" s="25">
        <v>0.8</v>
      </c>
    </row>
    <row r="54" spans="1:6" s="8" customFormat="1" x14ac:dyDescent="0.25">
      <c r="A54" s="22" t="s">
        <v>69</v>
      </c>
      <c r="B54" s="23" t="s">
        <v>65</v>
      </c>
      <c r="C54" s="23" t="s">
        <v>51</v>
      </c>
      <c r="D54" s="24">
        <v>4</v>
      </c>
      <c r="E54" s="25">
        <v>1.665</v>
      </c>
      <c r="F54" s="25">
        <v>1.4</v>
      </c>
    </row>
    <row r="55" spans="1:6" s="8" customFormat="1" x14ac:dyDescent="0.25">
      <c r="A55" s="22" t="s">
        <v>73</v>
      </c>
      <c r="B55" s="23" t="s">
        <v>65</v>
      </c>
      <c r="C55" s="23" t="s">
        <v>51</v>
      </c>
      <c r="D55" s="24">
        <v>4</v>
      </c>
      <c r="E55" s="25">
        <v>1.597</v>
      </c>
      <c r="F55" s="25">
        <v>1.3</v>
      </c>
    </row>
    <row r="56" spans="1:6" s="8" customFormat="1" x14ac:dyDescent="0.25">
      <c r="A56" s="22" t="s">
        <v>74</v>
      </c>
      <c r="B56" s="23" t="s">
        <v>65</v>
      </c>
      <c r="C56" s="23" t="s">
        <v>51</v>
      </c>
      <c r="D56" s="24">
        <v>4</v>
      </c>
      <c r="E56" s="25">
        <v>0.95</v>
      </c>
      <c r="F56" s="25">
        <v>0.9</v>
      </c>
    </row>
    <row r="57" spans="1:6" s="8" customFormat="1" x14ac:dyDescent="0.25">
      <c r="A57" s="22" t="s">
        <v>72</v>
      </c>
      <c r="B57" s="23" t="s">
        <v>65</v>
      </c>
      <c r="C57" s="23" t="s">
        <v>51</v>
      </c>
      <c r="D57" s="24">
        <v>4</v>
      </c>
      <c r="E57" s="25">
        <v>1.6519999999999999</v>
      </c>
      <c r="F57" s="25">
        <v>1.3</v>
      </c>
    </row>
    <row r="58" spans="1:6" s="8" customFormat="1" x14ac:dyDescent="0.25">
      <c r="A58" s="22" t="s">
        <v>68</v>
      </c>
      <c r="B58" s="23" t="s">
        <v>65</v>
      </c>
      <c r="C58" s="23" t="s">
        <v>51</v>
      </c>
      <c r="D58" s="24">
        <v>4</v>
      </c>
      <c r="E58" s="25">
        <v>1.6359999999999999</v>
      </c>
      <c r="F58" s="25">
        <v>1.3</v>
      </c>
    </row>
    <row r="59" spans="1:6" s="8" customFormat="1" x14ac:dyDescent="0.25">
      <c r="A59" s="22" t="s">
        <v>77</v>
      </c>
      <c r="B59" s="23" t="s">
        <v>65</v>
      </c>
      <c r="C59" s="23" t="s">
        <v>51</v>
      </c>
      <c r="D59" s="24">
        <v>4</v>
      </c>
      <c r="E59" s="25">
        <v>4.4130000000000003</v>
      </c>
      <c r="F59" s="25">
        <v>3.4</v>
      </c>
    </row>
    <row r="60" spans="1:6" s="8" customFormat="1" x14ac:dyDescent="0.25">
      <c r="A60" s="22" t="s">
        <v>76</v>
      </c>
      <c r="B60" s="23" t="s">
        <v>65</v>
      </c>
      <c r="C60" s="23" t="s">
        <v>51</v>
      </c>
      <c r="D60" s="24">
        <v>4</v>
      </c>
      <c r="E60" s="25">
        <v>1.9750000000000001</v>
      </c>
      <c r="F60" s="25">
        <v>1.7</v>
      </c>
    </row>
    <row r="61" spans="1:6" s="8" customFormat="1" x14ac:dyDescent="0.25">
      <c r="A61" s="22" t="s">
        <v>75</v>
      </c>
      <c r="B61" s="23" t="s">
        <v>65</v>
      </c>
      <c r="C61" s="23" t="s">
        <v>51</v>
      </c>
      <c r="D61" s="24">
        <v>4</v>
      </c>
      <c r="E61" s="25">
        <v>2.2290000000000001</v>
      </c>
      <c r="F61" s="25">
        <v>1.5</v>
      </c>
    </row>
    <row r="62" spans="1:6" s="8" customFormat="1" x14ac:dyDescent="0.25">
      <c r="A62" s="23" t="s">
        <v>66</v>
      </c>
      <c r="B62" s="23" t="s">
        <v>62</v>
      </c>
      <c r="C62" s="23" t="s">
        <v>51</v>
      </c>
      <c r="D62" s="24">
        <v>3</v>
      </c>
      <c r="E62" s="25">
        <v>2.9159999999999999</v>
      </c>
      <c r="F62" s="25">
        <v>2.8</v>
      </c>
    </row>
    <row r="63" spans="1:6" s="8" customFormat="1" x14ac:dyDescent="0.25">
      <c r="A63" s="23" t="s">
        <v>71</v>
      </c>
      <c r="B63" s="23" t="s">
        <v>62</v>
      </c>
      <c r="C63" s="23" t="s">
        <v>51</v>
      </c>
      <c r="D63" s="24">
        <v>3</v>
      </c>
      <c r="E63" s="25">
        <v>0.93700000000000006</v>
      </c>
      <c r="F63" s="25">
        <v>0.9</v>
      </c>
    </row>
    <row r="64" spans="1:6" s="8" customFormat="1" x14ac:dyDescent="0.25">
      <c r="A64" s="23" t="s">
        <v>78</v>
      </c>
      <c r="B64" s="23" t="s">
        <v>62</v>
      </c>
      <c r="C64" s="23" t="s">
        <v>51</v>
      </c>
      <c r="D64" s="24">
        <v>3</v>
      </c>
      <c r="E64" s="25">
        <v>1.1160000000000001</v>
      </c>
      <c r="F64" s="25">
        <v>1.1000000000000001</v>
      </c>
    </row>
    <row r="65" spans="1:6" s="8" customFormat="1" x14ac:dyDescent="0.25">
      <c r="A65" s="23" t="s">
        <v>79</v>
      </c>
      <c r="B65" s="23" t="s">
        <v>62</v>
      </c>
      <c r="C65" s="23" t="s">
        <v>51</v>
      </c>
      <c r="D65" s="24">
        <v>3</v>
      </c>
      <c r="E65" s="25">
        <v>2.3620000000000001</v>
      </c>
      <c r="F65" s="25">
        <v>2</v>
      </c>
    </row>
    <row r="66" spans="1:6" s="8" customFormat="1" x14ac:dyDescent="0.25">
      <c r="A66" s="23" t="s">
        <v>82</v>
      </c>
      <c r="B66" s="23" t="s">
        <v>62</v>
      </c>
      <c r="C66" s="23" t="s">
        <v>51</v>
      </c>
      <c r="D66" s="24">
        <v>3</v>
      </c>
      <c r="E66" s="25">
        <v>2.9009999999999998</v>
      </c>
      <c r="F66" s="25">
        <v>2.4</v>
      </c>
    </row>
    <row r="67" spans="1:6" s="8" customFormat="1" x14ac:dyDescent="0.25">
      <c r="A67" s="23" t="s">
        <v>81</v>
      </c>
      <c r="B67" s="23" t="s">
        <v>62</v>
      </c>
      <c r="C67" s="23" t="s">
        <v>51</v>
      </c>
      <c r="D67" s="24">
        <v>3</v>
      </c>
      <c r="E67" s="25">
        <v>1.071</v>
      </c>
      <c r="F67" s="25">
        <v>0.9</v>
      </c>
    </row>
    <row r="68" spans="1:6" s="8" customFormat="1" x14ac:dyDescent="0.25">
      <c r="A68" s="23" t="s">
        <v>70</v>
      </c>
      <c r="B68" s="23" t="s">
        <v>62</v>
      </c>
      <c r="C68" s="23" t="s">
        <v>51</v>
      </c>
      <c r="D68" s="24">
        <v>3</v>
      </c>
      <c r="E68" s="25">
        <v>2.5830000000000002</v>
      </c>
      <c r="F68" s="25">
        <v>2.1</v>
      </c>
    </row>
    <row r="69" spans="1:6" s="8" customFormat="1" x14ac:dyDescent="0.25">
      <c r="A69" s="23" t="s">
        <v>80</v>
      </c>
      <c r="B69" s="23" t="s">
        <v>62</v>
      </c>
      <c r="C69" s="23" t="s">
        <v>51</v>
      </c>
      <c r="D69" s="24">
        <v>3</v>
      </c>
      <c r="E69" s="25">
        <v>1.3540000000000001</v>
      </c>
      <c r="F69" s="25">
        <v>1.2</v>
      </c>
    </row>
    <row r="70" spans="1:6" s="8" customFormat="1" x14ac:dyDescent="0.25">
      <c r="A70" s="23" t="s">
        <v>61</v>
      </c>
      <c r="B70" s="23" t="s">
        <v>62</v>
      </c>
      <c r="C70" s="23" t="s">
        <v>51</v>
      </c>
      <c r="D70" s="24">
        <v>3</v>
      </c>
      <c r="E70" s="26">
        <v>1.2130000000000001</v>
      </c>
      <c r="F70" s="25">
        <v>1</v>
      </c>
    </row>
    <row r="71" spans="1:6" s="8" customFormat="1" x14ac:dyDescent="0.25">
      <c r="A71" s="23" t="s">
        <v>84</v>
      </c>
      <c r="B71" s="23" t="s">
        <v>62</v>
      </c>
      <c r="C71" s="23" t="s">
        <v>51</v>
      </c>
      <c r="D71" s="24">
        <v>3</v>
      </c>
      <c r="E71" s="26">
        <v>50.674999999999997</v>
      </c>
      <c r="F71" s="26">
        <v>44.4</v>
      </c>
    </row>
    <row r="72" spans="1:6" s="8" customFormat="1" x14ac:dyDescent="0.25">
      <c r="A72" s="23" t="s">
        <v>63</v>
      </c>
      <c r="B72" s="23" t="s">
        <v>64</v>
      </c>
      <c r="C72" s="23" t="s">
        <v>51</v>
      </c>
      <c r="D72" s="24">
        <v>5</v>
      </c>
      <c r="E72" s="26">
        <v>34.520000000000003</v>
      </c>
      <c r="F72" s="26">
        <v>11.5</v>
      </c>
    </row>
    <row r="73" spans="1:6" s="8" customFormat="1" x14ac:dyDescent="0.25">
      <c r="A73" s="23" t="s">
        <v>83</v>
      </c>
      <c r="B73" s="23" t="s">
        <v>64</v>
      </c>
      <c r="C73" s="23" t="s">
        <v>51</v>
      </c>
      <c r="D73" s="24">
        <v>4</v>
      </c>
      <c r="E73" s="26">
        <v>396.13</v>
      </c>
      <c r="F73" s="26">
        <v>291.39999999999998</v>
      </c>
    </row>
    <row r="74" spans="1:6" s="8" customFormat="1" x14ac:dyDescent="0.25">
      <c r="A74" s="23" t="s">
        <v>85</v>
      </c>
      <c r="B74" s="23" t="s">
        <v>86</v>
      </c>
      <c r="C74" s="23" t="s">
        <v>51</v>
      </c>
      <c r="D74" s="24">
        <v>3</v>
      </c>
      <c r="E74" s="26">
        <v>6.7270000000000003</v>
      </c>
      <c r="F74" s="26">
        <v>6.3</v>
      </c>
    </row>
    <row r="75" spans="1:6" s="8" customFormat="1" x14ac:dyDescent="0.25">
      <c r="A75" s="23" t="s">
        <v>87</v>
      </c>
      <c r="B75" s="23" t="s">
        <v>86</v>
      </c>
      <c r="C75" s="23" t="s">
        <v>51</v>
      </c>
      <c r="D75" s="24">
        <v>4</v>
      </c>
      <c r="E75" s="26">
        <v>28.472999999999999</v>
      </c>
      <c r="F75" s="26">
        <v>27.7</v>
      </c>
    </row>
    <row r="76" spans="1:6" s="8" customFormat="1" x14ac:dyDescent="0.25">
      <c r="A76" s="23" t="s">
        <v>89</v>
      </c>
      <c r="B76" s="23" t="s">
        <v>88</v>
      </c>
      <c r="C76" s="23" t="s">
        <v>51</v>
      </c>
      <c r="D76" s="24">
        <v>4</v>
      </c>
      <c r="E76" s="26">
        <v>57.613</v>
      </c>
      <c r="F76" s="26">
        <v>19</v>
      </c>
    </row>
    <row r="77" spans="1:6" s="8" customFormat="1" x14ac:dyDescent="0.25">
      <c r="A77" s="23" t="s">
        <v>90</v>
      </c>
      <c r="B77" s="23" t="s">
        <v>88</v>
      </c>
      <c r="C77" s="23" t="s">
        <v>4</v>
      </c>
      <c r="D77" s="24">
        <v>4</v>
      </c>
      <c r="E77" s="26">
        <v>9.6920000000000002</v>
      </c>
      <c r="F77" s="26">
        <v>8</v>
      </c>
    </row>
    <row r="78" spans="1:6" s="8" customFormat="1" x14ac:dyDescent="0.25">
      <c r="A78" s="23" t="s">
        <v>91</v>
      </c>
      <c r="B78" s="23" t="s">
        <v>92</v>
      </c>
      <c r="C78" s="23" t="s">
        <v>51</v>
      </c>
      <c r="D78" s="24">
        <v>2</v>
      </c>
      <c r="E78" s="26">
        <v>5.1959999999999997</v>
      </c>
      <c r="F78" s="26">
        <v>4.4000000000000004</v>
      </c>
    </row>
    <row r="79" spans="1:6" ht="18.75" x14ac:dyDescent="0.3">
      <c r="A79" s="35"/>
      <c r="B79" s="35"/>
      <c r="C79" s="35"/>
      <c r="D79" s="35"/>
      <c r="E79" s="35"/>
      <c r="F79" s="35"/>
    </row>
    <row r="80" spans="1:6" s="8" customFormat="1" x14ac:dyDescent="0.25">
      <c r="A80" s="29"/>
      <c r="B80" s="29"/>
      <c r="C80" s="29"/>
      <c r="D80" s="29"/>
      <c r="E80" s="19">
        <f>E49+E19+E41</f>
        <v>1567.479</v>
      </c>
      <c r="F80" s="28">
        <v>440.7</v>
      </c>
    </row>
    <row r="81" spans="1:6" s="8" customFormat="1" x14ac:dyDescent="0.25">
      <c r="A81" s="3"/>
      <c r="B81" s="3"/>
      <c r="C81" s="3"/>
      <c r="D81" s="3"/>
      <c r="E81" s="6"/>
      <c r="F81" s="7"/>
    </row>
    <row r="82" spans="1:6" x14ac:dyDescent="0.25">
      <c r="A82" s="8"/>
      <c r="B82" s="8"/>
      <c r="C82" s="1" t="s">
        <v>15</v>
      </c>
      <c r="D82" s="9"/>
      <c r="E82" s="10">
        <f>E49+E41+E19</f>
        <v>1567.479</v>
      </c>
      <c r="F82" s="10">
        <f>F49+F41+F19</f>
        <v>1149.2</v>
      </c>
    </row>
    <row r="88" spans="1:6" s="2" customFormat="1" x14ac:dyDescent="0.25">
      <c r="B88"/>
      <c r="C88"/>
      <c r="D88"/>
      <c r="E88"/>
    </row>
    <row r="89" spans="1:6" hidden="1" x14ac:dyDescent="0.25"/>
    <row r="90" spans="1:6" hidden="1" x14ac:dyDescent="0.25">
      <c r="E90">
        <v>1022.98</v>
      </c>
      <c r="F90" s="2" t="s">
        <v>54</v>
      </c>
    </row>
    <row r="91" spans="1:6" hidden="1" x14ac:dyDescent="0.25"/>
  </sheetData>
  <mergeCells count="10">
    <mergeCell ref="A80:D80"/>
    <mergeCell ref="A3:F3"/>
    <mergeCell ref="A2:F2"/>
    <mergeCell ref="A41:D41"/>
    <mergeCell ref="A19:D19"/>
    <mergeCell ref="A21:F21"/>
    <mergeCell ref="A43:F43"/>
    <mergeCell ref="A79:F79"/>
    <mergeCell ref="A49:D49"/>
    <mergeCell ref="A50:F50"/>
  </mergeCells>
  <printOptions horizontalCentered="1"/>
  <pageMargins left="0.25" right="0.28472222222222221" top="0.48958333333333331" bottom="0.75" header="0.3" footer="0.3"/>
  <pageSetup paperSize="9" orientation="portrait" r:id="rId1"/>
  <headerFooter>
    <oddHeader>&amp;RПриложение 2</oddHeader>
    <oddFooter>&amp;CСтр. &amp;P от &amp;N</oddFooter>
    <firstHeader>&amp;RПриложение 1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9" sqref="F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Лист5</vt:lpstr>
      <vt:lpstr>Лист4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ODZMONT20</cp:lastModifiedBy>
  <cp:lastPrinted>2025-12-19T08:06:37Z</cp:lastPrinted>
  <dcterms:created xsi:type="dcterms:W3CDTF">2020-02-19T06:56:27Z</dcterms:created>
  <dcterms:modified xsi:type="dcterms:W3CDTF">2026-02-27T09:32:03Z</dcterms:modified>
</cp:coreProperties>
</file>